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budgetorg\Revenue\SHARING\2026_BUDGET\ՕՐԵՆՔԻ ՓԱԹԵԹ\2-րդ փուլ\օրենքի հավելվածներ\"/>
    </mc:Choice>
  </mc:AlternateContent>
  <bookViews>
    <workbookView xWindow="0" yWindow="0" windowWidth="28800" windowHeight="10530"/>
  </bookViews>
  <sheets>
    <sheet name="1133-12001" sheetId="8" r:id="rId1"/>
  </sheets>
  <definedNames>
    <definedName name="_xlnm.Print_Titles" localSheetId="0">'1133-12001'!$7:$8</definedName>
  </definedNames>
  <calcPr calcId="162913"/>
</workbook>
</file>

<file path=xl/calcChain.xml><?xml version="1.0" encoding="utf-8"?>
<calcChain xmlns="http://schemas.openxmlformats.org/spreadsheetml/2006/main">
  <c r="C45" i="8" l="1"/>
  <c r="C38" i="8"/>
  <c r="C28" i="8"/>
  <c r="C25" i="8"/>
  <c r="C23" i="8"/>
  <c r="C17" i="8"/>
  <c r="C14" i="8"/>
  <c r="C12" i="8"/>
  <c r="C10" i="8"/>
  <c r="C46" i="8"/>
  <c r="D46" i="8"/>
  <c r="D10" i="8" l="1"/>
  <c r="C75" i="8"/>
  <c r="C73" i="8" s="1"/>
  <c r="D73" i="8"/>
  <c r="C72" i="8"/>
  <c r="C70" i="8" s="1"/>
  <c r="D80" i="8"/>
  <c r="D64" i="8"/>
  <c r="C56" i="8"/>
  <c r="C54" i="8" s="1"/>
  <c r="D54" i="8"/>
  <c r="C40" i="8"/>
  <c r="D38" i="8"/>
  <c r="C68" i="8" l="1"/>
  <c r="D70" i="8"/>
  <c r="D68" i="8" s="1"/>
  <c r="D62" i="8"/>
  <c r="C67" i="8"/>
  <c r="C65" i="8" s="1"/>
  <c r="D25" i="8"/>
  <c r="C80" i="8"/>
  <c r="C78" i="8" s="1"/>
  <c r="C76" i="8" s="1"/>
  <c r="D78" i="8"/>
  <c r="D76" i="8" s="1"/>
  <c r="D65" i="8"/>
  <c r="C59" i="8"/>
  <c r="C57" i="8" s="1"/>
  <c r="D57" i="8"/>
  <c r="C53" i="8"/>
  <c r="C51" i="8" s="1"/>
  <c r="D51" i="8"/>
  <c r="C43" i="8"/>
  <c r="C41" i="8" s="1"/>
  <c r="D43" i="8"/>
  <c r="D41" i="8" s="1"/>
  <c r="C37" i="8"/>
  <c r="C35" i="8" s="1"/>
  <c r="C33" i="8" s="1"/>
  <c r="D35" i="8"/>
  <c r="D33" i="8" s="1"/>
  <c r="D23" i="8" l="1"/>
  <c r="C22" i="8"/>
  <c r="D20" i="8"/>
  <c r="C20" i="8" s="1"/>
  <c r="C19" i="8"/>
  <c r="D17" i="8"/>
  <c r="C16" i="8"/>
  <c r="D14" i="8"/>
  <c r="C64" i="8"/>
  <c r="C62" i="8" s="1"/>
  <c r="C60" i="8" s="1"/>
  <c r="C27" i="8"/>
  <c r="C50" i="8"/>
  <c r="C48" i="8" s="1"/>
  <c r="D48" i="8"/>
  <c r="C32" i="8"/>
  <c r="C30" i="8" s="1"/>
  <c r="D30" i="8"/>
  <c r="D28" i="8" s="1"/>
  <c r="D60" i="8" l="1"/>
  <c r="D12" i="8"/>
</calcChain>
</file>

<file path=xl/sharedStrings.xml><?xml version="1.0" encoding="utf-8"?>
<sst xmlns="http://schemas.openxmlformats.org/spreadsheetml/2006/main" count="81" uniqueCount="56">
  <si>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</si>
  <si>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</si>
  <si>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</si>
  <si>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</si>
  <si>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</si>
  <si>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</si>
  <si>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</si>
  <si>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</si>
  <si>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</si>
  <si>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</si>
  <si>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</si>
  <si>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 xml:space="preserve">Ընդամենը, </t>
  </si>
  <si>
    <t>ՀՀ ԱՐԱՐԱՏԻ ՄԱՐԶ</t>
  </si>
  <si>
    <t>ՀՀ ՇԻՐԱԿԻ ՄԱՐԶ</t>
  </si>
  <si>
    <t>Գյումրի համայնք</t>
  </si>
  <si>
    <t>ՀՀ ԿՈՏԱՅՔԻ ՄԱՐԶ</t>
  </si>
  <si>
    <t>այդ թվում՝</t>
  </si>
  <si>
    <t>Աբովյան համայնք</t>
  </si>
  <si>
    <t>Հրազդան համայնք</t>
  </si>
  <si>
    <t>Չարենցավան համայնք</t>
  </si>
  <si>
    <t>ՀՀ ԱՐՄԱՎԻՐԻ ՄԱՐԶ</t>
  </si>
  <si>
    <t>Մեծամոր համայնք</t>
  </si>
  <si>
    <t>ՀՀ ԱՐԱԳԱԾՈՏՆԻ ՄԱՐԶ</t>
  </si>
  <si>
    <t>Թալին համայնք</t>
  </si>
  <si>
    <t>Մեղրի համայնք</t>
  </si>
  <si>
    <t>Քաջարան համայնք</t>
  </si>
  <si>
    <t>Մասիս համայնք</t>
  </si>
  <si>
    <t>Արարատ համայնք</t>
  </si>
  <si>
    <t>ԵՐԵՎԱՆ ՔԱՂԱՔ</t>
  </si>
  <si>
    <t>Երևան քաղաք</t>
  </si>
  <si>
    <t>Աբովյան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</si>
  <si>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</si>
  <si>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Չարենցավան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</si>
  <si>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Գյումրի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</si>
  <si>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Մեծամոր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</si>
  <si>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Թալին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</si>
  <si>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Կապան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</si>
  <si>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Մեղրի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</si>
  <si>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Արարատ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</si>
  <si>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Մասիս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</si>
  <si>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Երևան քաղաքի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</si>
  <si>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Փամբակ համայնք</t>
  </si>
  <si>
    <t>Փամբակ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</si>
  <si>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Փարաքար համայնք</t>
  </si>
  <si>
    <t>Փարաքար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</si>
  <si>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Քաջարան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</si>
  <si>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Սիսիան համայնք</t>
  </si>
  <si>
    <t>Սիսիան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</si>
  <si>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ՀՀ ԳԵՂԱՐՔՈՒՆԻՔԻ ՄԱՐԶ</t>
  </si>
  <si>
    <t>Վարդենիս համայնք</t>
  </si>
  <si>
    <t>Վարդենիս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</si>
  <si>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Սևան համայնք</t>
  </si>
  <si>
    <t>Սևան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</si>
  <si>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«Հայաստանի Հանրապետության 2026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</si>
  <si>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Հավելված N 1</t>
  </si>
  <si>
    <t>Աղյուսակ N 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</si>
</sst>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9" x14ac:knownFonts="1">
    <font>
      <sz val="10"/>
      <name val="Arial"/>
    </font>
    <font>
      <sz val="10"/>
      <name val="Arial"/>
      <family val="2"/>
    </font>
    <font>
      <sz val="11"/>
      <name val="Times Armenian"/>
      <family val="1"/>
    </font>
    <font>
      <sz val="10"/>
      <name val="Arial"/>
      <family val="2"/>
    </font>
    <font>
      <b/>
      <sz val="10"/>
      <color theme="1"/>
      <name val="GHEA Grapalat"/>
      <family val="3"/>
    </font>
    <font>
      <sz val="11"/>
      <color theme="1"/>
      <name val="GHEA Grapalat"/>
      <family val="3"/>
    </font>
    <font>
      <sz val="10"/>
      <color theme="1"/>
      <name val="GHEA Grapalat"/>
      <family val="3"/>
    </font>
    <font>
      <b/>
      <i/>
      <sz val="10"/>
      <color theme="1"/>
      <name val="GHEA Grapalat"/>
      <family val="3"/>
    </font>
    <font>
      <b/>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47">
    <xf numFmtId="0" fontId="0" fillId="0" borderId="0" xfId="0"/>
    <xf numFmtId="3" fontId="4"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164" fontId="4" fillId="0" borderId="1" xfId="1" applyNumberFormat="1" applyFont="1" applyFill="1" applyBorder="1" applyAlignment="1">
      <alignment horizontal="right" vertical="center" wrapText="1"/>
    </xf>
    <xf numFmtId="0" fontId="5" fillId="0" borderId="0" xfId="0" applyFont="1" applyAlignment="1">
      <alignment vertical="center"/>
    </xf>
    <xf numFmtId="166" fontId="6" fillId="0" borderId="1" xfId="0" applyNumberFormat="1" applyFont="1" applyBorder="1" applyAlignment="1">
      <alignment horizontal="center" vertical="center"/>
    </xf>
    <xf numFmtId="164" fontId="6" fillId="0" borderId="1" xfId="1" applyNumberFormat="1" applyFont="1" applyFill="1" applyBorder="1" applyAlignment="1">
      <alignment horizontal="right" vertical="center"/>
    </xf>
    <xf numFmtId="166" fontId="4" fillId="0" borderId="1" xfId="0" quotePrefix="1" applyNumberFormat="1" applyFont="1" applyBorder="1" applyAlignment="1">
      <alignment horizontal="center" vertical="center" wrapText="1"/>
    </xf>
    <xf numFmtId="0" fontId="4" fillId="0" borderId="0" xfId="0" applyFont="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right" vertical="center" wrapText="1"/>
    </xf>
    <xf numFmtId="0" fontId="6" fillId="0" borderId="0" xfId="0" applyFont="1" applyAlignment="1">
      <alignment vertical="center"/>
    </xf>
    <xf numFmtId="166" fontId="6" fillId="0" borderId="1" xfId="0" applyNumberFormat="1" applyFont="1" applyBorder="1" applyAlignment="1">
      <alignment horizontal="center" vertical="center" wrapText="1"/>
    </xf>
    <xf numFmtId="166" fontId="6" fillId="0" borderId="0" xfId="0" applyNumberFormat="1" applyFont="1" applyAlignment="1">
      <alignment vertical="center"/>
    </xf>
    <xf numFmtId="0" fontId="4" fillId="0" borderId="0" xfId="0" applyFont="1" applyAlignment="1">
      <alignment horizontal="right" vertical="center"/>
    </xf>
    <xf numFmtId="0" fontId="6" fillId="0" borderId="0" xfId="3" applyFont="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right" vertical="center"/>
    </xf>
    <xf numFmtId="43" fontId="5" fillId="0" borderId="0" xfId="0" applyNumberFormat="1" applyFont="1" applyBorder="1" applyAlignment="1">
      <alignment vertical="center"/>
    </xf>
    <xf numFmtId="0" fontId="5" fillId="0" borderId="0" xfId="0" applyFont="1" applyBorder="1" applyAlignment="1">
      <alignment vertical="center"/>
    </xf>
    <xf numFmtId="165" fontId="4" fillId="2" borderId="1" xfId="4" applyNumberFormat="1" applyFont="1" applyFill="1" applyBorder="1" applyAlignment="1">
      <alignment horizontal="center" vertical="center" wrapText="1"/>
    </xf>
    <xf numFmtId="164" fontId="4" fillId="3" borderId="1" xfId="1" applyNumberFormat="1" applyFont="1" applyFill="1" applyBorder="1" applyAlignment="1">
      <alignment horizontal="right" vertical="center" wrapText="1"/>
    </xf>
    <xf numFmtId="0" fontId="4" fillId="3" borderId="0" xfId="0" applyFont="1" applyFill="1" applyAlignment="1">
      <alignment vertical="center"/>
    </xf>
    <xf numFmtId="0" fontId="6" fillId="3" borderId="1" xfId="0" applyFont="1" applyFill="1" applyBorder="1" applyAlignment="1">
      <alignment horizontal="left" vertical="center" wrapText="1"/>
    </xf>
    <xf numFmtId="0" fontId="5" fillId="3" borderId="0" xfId="0" applyFont="1" applyFill="1" applyAlignment="1">
      <alignment vertical="center"/>
    </xf>
    <xf numFmtId="164" fontId="6" fillId="3" borderId="1" xfId="1"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left"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xf numFmtId="0" fontId="4" fillId="0" borderId="1" xfId="0" applyFont="1" applyBorder="1" applyAlignment="1">
      <alignment vertical="center"/>
    </xf>
    <xf numFmtId="0" fontId="6" fillId="0" borderId="1" xfId="0" applyFont="1" applyBorder="1" applyAlignment="1">
      <alignment vertical="center"/>
    </xf>
    <xf numFmtId="166"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166" fontId="4" fillId="0" borderId="1" xfId="0" quotePrefix="1"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5" fontId="6" fillId="0" borderId="0" xfId="0" applyNumberFormat="1" applyFont="1" applyAlignment="1">
      <alignment vertical="center"/>
    </xf>
    <xf numFmtId="43" fontId="6" fillId="0" borderId="0" xfId="0" applyNumberFormat="1" applyFont="1" applyAlignment="1">
      <alignment vertical="center"/>
    </xf>
    <xf numFmtId="43" fontId="5" fillId="3" borderId="0" xfId="0" applyNumberFormat="1" applyFont="1" applyFill="1" applyAlignment="1">
      <alignment vertical="center"/>
    </xf>
    <xf numFmtId="164" fontId="6" fillId="0" borderId="0" xfId="0" applyNumberFormat="1" applyFont="1" applyAlignment="1">
      <alignment vertical="center"/>
    </xf>
    <xf numFmtId="0" fontId="8" fillId="0" borderId="0" xfId="0" applyFont="1" applyAlignment="1">
      <alignment horizontal="center" vertical="center"/>
    </xf>
    <xf numFmtId="0" fontId="8"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tabSelected="1" zoomScaleNormal="100" zoomScaleSheetLayoutView="100" workbookViewId="0">
      <selection activeCell="L6" sqref="L6"/>
    </sheetView>
  </sheetViews>
  <sheetFormatPr defaultRowHeight="13.5" x14ac:dyDescent="0.2"/>
  <cols>
    <col min="1" max="1" width="7.28515625" style="13" customWidth="1"/>
    <col min="2" max="2" width="54.85546875" style="11" customWidth="1"/>
    <col min="3" max="3" width="19.140625" style="11" customWidth="1"/>
    <col min="4" max="4" width="20.42578125" style="11" customWidth="1"/>
    <col min="5" max="5" width="13.85546875" style="11" bestFit="1" customWidth="1"/>
    <col min="6" max="16384" width="9.140625" style="11"/>
  </cols>
  <sheetData>
    <row r="1" spans="1:5" ht="15" customHeight="1" x14ac:dyDescent="0.2">
      <c r="D1" s="14" t="s">
        <v>54</v>
      </c>
    </row>
    <row r="2" spans="1:5" ht="15" customHeight="1" x14ac:dyDescent="0.2">
      <c r="D2" s="14" t="s">
        <v>55</v>
      </c>
    </row>
    <row r="3" spans="1:5" ht="18" customHeight="1" x14ac:dyDescent="0.2">
      <c r="A3" s="42" t="s">
        <v>5</v>
      </c>
      <c r="B3" s="42"/>
      <c r="C3" s="42"/>
      <c r="D3" s="42"/>
    </row>
    <row r="4" spans="1:5" ht="122.25" customHeight="1" x14ac:dyDescent="0.2">
      <c r="A4" s="43" t="s">
        <v>53</v>
      </c>
      <c r="B4" s="43"/>
      <c r="C4" s="43"/>
      <c r="D4" s="43"/>
      <c r="E4" s="15"/>
    </row>
    <row r="5" spans="1:5" ht="14.25" x14ac:dyDescent="0.2">
      <c r="B5" s="16"/>
    </row>
    <row r="6" spans="1:5" ht="14.25" x14ac:dyDescent="0.2">
      <c r="B6" s="16"/>
      <c r="D6" s="17" t="s">
        <v>4</v>
      </c>
    </row>
    <row r="7" spans="1:5" s="4" customFormat="1" ht="89.25" customHeight="1" x14ac:dyDescent="0.2">
      <c r="A7" s="44" t="s">
        <v>0</v>
      </c>
      <c r="B7" s="45" t="s">
        <v>1</v>
      </c>
      <c r="C7" s="46" t="s">
        <v>11</v>
      </c>
      <c r="D7" s="20" t="s">
        <v>10</v>
      </c>
    </row>
    <row r="8" spans="1:5" s="4" customFormat="1" ht="53.25" customHeight="1" x14ac:dyDescent="0.2">
      <c r="A8" s="44"/>
      <c r="B8" s="45"/>
      <c r="C8" s="46"/>
      <c r="D8" s="30" t="s">
        <v>3</v>
      </c>
    </row>
    <row r="9" spans="1:5" s="4" customFormat="1" ht="17.25" customHeight="1" x14ac:dyDescent="0.2">
      <c r="A9" s="28"/>
      <c r="B9" s="29">
        <v>1</v>
      </c>
      <c r="C9" s="29">
        <v>2</v>
      </c>
      <c r="D9" s="29">
        <v>4</v>
      </c>
    </row>
    <row r="10" spans="1:5" s="19" customFormat="1" ht="18.75" customHeight="1" x14ac:dyDescent="0.2">
      <c r="A10" s="5"/>
      <c r="B10" s="26" t="s">
        <v>6</v>
      </c>
      <c r="C10" s="3">
        <f>+D10</f>
        <v>685960.89999999991</v>
      </c>
      <c r="D10" s="3">
        <f>+D12+D23+D28+D33+D41+D46+D60+D76+D68</f>
        <v>685960.89999999991</v>
      </c>
      <c r="E10" s="18"/>
    </row>
    <row r="11" spans="1:5" s="19" customFormat="1" ht="16.5" x14ac:dyDescent="0.2">
      <c r="A11" s="5"/>
      <c r="B11" s="27" t="s">
        <v>2</v>
      </c>
      <c r="C11" s="3"/>
      <c r="D11" s="3"/>
    </row>
    <row r="12" spans="1:5" ht="14.25" x14ac:dyDescent="0.2">
      <c r="A12" s="1">
        <v>1</v>
      </c>
      <c r="B12" s="31" t="s">
        <v>15</v>
      </c>
      <c r="C12" s="21">
        <f>+D12</f>
        <v>43902.899999999994</v>
      </c>
      <c r="D12" s="21">
        <f>D14+D17+D20</f>
        <v>43902.899999999994</v>
      </c>
      <c r="E12" s="39"/>
    </row>
    <row r="13" spans="1:5" ht="14.25" x14ac:dyDescent="0.2">
      <c r="A13" s="33"/>
      <c r="B13" s="32" t="s">
        <v>16</v>
      </c>
      <c r="C13" s="32"/>
      <c r="D13" s="32"/>
    </row>
    <row r="14" spans="1:5" ht="14.25" x14ac:dyDescent="0.2">
      <c r="A14" s="33">
        <v>1.1000000000000001</v>
      </c>
      <c r="B14" s="31" t="s">
        <v>17</v>
      </c>
      <c r="C14" s="21">
        <f>+D14</f>
        <v>9641</v>
      </c>
      <c r="D14" s="21">
        <f>D16</f>
        <v>9641</v>
      </c>
    </row>
    <row r="15" spans="1:5" ht="14.25" x14ac:dyDescent="0.2">
      <c r="A15" s="33"/>
      <c r="B15" s="32" t="s">
        <v>16</v>
      </c>
      <c r="C15" s="32"/>
      <c r="D15" s="32"/>
    </row>
    <row r="16" spans="1:5" ht="60" customHeight="1" x14ac:dyDescent="0.2">
      <c r="A16" s="11"/>
      <c r="B16" s="23" t="s">
        <v>30</v>
      </c>
      <c r="C16" s="25">
        <f>+D16</f>
        <v>9641</v>
      </c>
      <c r="D16" s="25">
        <v>9641</v>
      </c>
    </row>
    <row r="17" spans="1:5" ht="19.5" customHeight="1" x14ac:dyDescent="0.2">
      <c r="A17" s="33">
        <v>1.2</v>
      </c>
      <c r="B17" s="23" t="s">
        <v>18</v>
      </c>
      <c r="C17" s="21">
        <f>+D17</f>
        <v>9011.1</v>
      </c>
      <c r="D17" s="21">
        <f>D19</f>
        <v>9011.1</v>
      </c>
    </row>
    <row r="18" spans="1:5" ht="14.25" x14ac:dyDescent="0.2">
      <c r="A18" s="33"/>
      <c r="B18" s="32" t="s">
        <v>16</v>
      </c>
      <c r="C18" s="32"/>
      <c r="D18" s="32"/>
    </row>
    <row r="19" spans="1:5" ht="57" customHeight="1" x14ac:dyDescent="0.2">
      <c r="A19" s="11"/>
      <c r="B19" s="23" t="s">
        <v>31</v>
      </c>
      <c r="C19" s="25">
        <f>+D19</f>
        <v>9011.1</v>
      </c>
      <c r="D19" s="25">
        <v>9011.1</v>
      </c>
    </row>
    <row r="20" spans="1:5" ht="19.5" customHeight="1" x14ac:dyDescent="0.2">
      <c r="A20" s="33">
        <v>1.3</v>
      </c>
      <c r="B20" s="23" t="s">
        <v>19</v>
      </c>
      <c r="C20" s="21">
        <f>+D20</f>
        <v>25250.799999999999</v>
      </c>
      <c r="D20" s="21">
        <f>D22</f>
        <v>25250.799999999999</v>
      </c>
    </row>
    <row r="21" spans="1:5" ht="14.25" x14ac:dyDescent="0.2">
      <c r="A21" s="33"/>
      <c r="B21" s="32" t="s">
        <v>16</v>
      </c>
      <c r="C21" s="32"/>
      <c r="D21" s="32"/>
    </row>
    <row r="22" spans="1:5" ht="63" customHeight="1" x14ac:dyDescent="0.2">
      <c r="A22" s="33"/>
      <c r="B22" s="23" t="s">
        <v>32</v>
      </c>
      <c r="C22" s="25">
        <f>+D22</f>
        <v>25250.799999999999</v>
      </c>
      <c r="D22" s="25">
        <v>25250.799999999999</v>
      </c>
    </row>
    <row r="23" spans="1:5" ht="14.25" x14ac:dyDescent="0.2">
      <c r="A23" s="1">
        <v>2</v>
      </c>
      <c r="B23" s="2" t="s">
        <v>13</v>
      </c>
      <c r="C23" s="3">
        <f>+D23</f>
        <v>8792</v>
      </c>
      <c r="D23" s="3">
        <f>+D25</f>
        <v>8792</v>
      </c>
      <c r="E23" s="39"/>
    </row>
    <row r="24" spans="1:5" x14ac:dyDescent="0.2">
      <c r="A24" s="12"/>
      <c r="B24" s="23" t="s">
        <v>2</v>
      </c>
      <c r="C24" s="10"/>
      <c r="D24" s="10"/>
    </row>
    <row r="25" spans="1:5" ht="14.25" x14ac:dyDescent="0.2">
      <c r="A25" s="7">
        <v>2.1</v>
      </c>
      <c r="B25" s="2" t="s">
        <v>14</v>
      </c>
      <c r="C25" s="3">
        <f>+D25</f>
        <v>8792</v>
      </c>
      <c r="D25" s="3">
        <f>+D27</f>
        <v>8792</v>
      </c>
    </row>
    <row r="26" spans="1:5" x14ac:dyDescent="0.2">
      <c r="A26" s="12"/>
      <c r="B26" s="9" t="s">
        <v>2</v>
      </c>
      <c r="C26" s="6"/>
      <c r="D26" s="6"/>
    </row>
    <row r="27" spans="1:5" ht="57.75" customHeight="1" x14ac:dyDescent="0.2">
      <c r="A27" s="12"/>
      <c r="B27" s="9" t="s">
        <v>33</v>
      </c>
      <c r="C27" s="10">
        <f>+D27</f>
        <v>8792</v>
      </c>
      <c r="D27" s="10">
        <v>8792</v>
      </c>
    </row>
    <row r="28" spans="1:5" s="24" customFormat="1" ht="16.5" x14ac:dyDescent="0.2">
      <c r="A28" s="34">
        <v>3</v>
      </c>
      <c r="B28" s="2" t="s">
        <v>7</v>
      </c>
      <c r="C28" s="3">
        <f>+D28</f>
        <v>3971</v>
      </c>
      <c r="D28" s="3">
        <f>D30</f>
        <v>3971</v>
      </c>
      <c r="E28" s="40"/>
    </row>
    <row r="29" spans="1:5" s="24" customFormat="1" ht="16.5" x14ac:dyDescent="0.2">
      <c r="A29" s="35"/>
      <c r="B29" s="9" t="s">
        <v>2</v>
      </c>
      <c r="C29" s="3"/>
      <c r="D29" s="6"/>
    </row>
    <row r="30" spans="1:5" s="22" customFormat="1" ht="14.25" x14ac:dyDescent="0.2">
      <c r="A30" s="36">
        <v>3.1</v>
      </c>
      <c r="B30" s="2" t="s">
        <v>41</v>
      </c>
      <c r="C30" s="3">
        <f>C32</f>
        <v>3971</v>
      </c>
      <c r="D30" s="3">
        <f>SUM(D32:D32)</f>
        <v>3971</v>
      </c>
    </row>
    <row r="31" spans="1:5" s="24" customFormat="1" ht="16.5" x14ac:dyDescent="0.2">
      <c r="A31" s="35"/>
      <c r="B31" s="9" t="s">
        <v>2</v>
      </c>
      <c r="C31" s="3"/>
      <c r="D31" s="6"/>
    </row>
    <row r="32" spans="1:5" s="24" customFormat="1" ht="54" x14ac:dyDescent="0.2">
      <c r="A32" s="35"/>
      <c r="B32" s="9" t="s">
        <v>42</v>
      </c>
      <c r="C32" s="10">
        <f>+D32</f>
        <v>3971</v>
      </c>
      <c r="D32" s="10">
        <v>3971</v>
      </c>
    </row>
    <row r="33" spans="1:5" ht="14.25" x14ac:dyDescent="0.2">
      <c r="A33" s="34">
        <v>4</v>
      </c>
      <c r="B33" s="2" t="s">
        <v>20</v>
      </c>
      <c r="C33" s="3">
        <f>+C35+C38</f>
        <v>60500</v>
      </c>
      <c r="D33" s="3">
        <f>+D35+D38</f>
        <v>60500</v>
      </c>
      <c r="E33" s="41"/>
    </row>
    <row r="34" spans="1:5" x14ac:dyDescent="0.2">
      <c r="A34" s="37"/>
      <c r="B34" s="9" t="s">
        <v>2</v>
      </c>
      <c r="C34" s="10"/>
      <c r="D34" s="10"/>
    </row>
    <row r="35" spans="1:5" s="8" customFormat="1" ht="14.25" x14ac:dyDescent="0.2">
      <c r="A35" s="36">
        <v>4.0999999999999996</v>
      </c>
      <c r="B35" s="2" t="s">
        <v>21</v>
      </c>
      <c r="C35" s="3">
        <f>C37</f>
        <v>10500</v>
      </c>
      <c r="D35" s="3">
        <f>D37</f>
        <v>10500</v>
      </c>
    </row>
    <row r="36" spans="1:5" x14ac:dyDescent="0.2">
      <c r="A36" s="37"/>
      <c r="B36" s="9" t="s">
        <v>2</v>
      </c>
      <c r="C36" s="6"/>
      <c r="D36" s="6"/>
    </row>
    <row r="37" spans="1:5" ht="63" customHeight="1" x14ac:dyDescent="0.2">
      <c r="A37" s="37"/>
      <c r="B37" s="9" t="s">
        <v>34</v>
      </c>
      <c r="C37" s="10">
        <f>+D37</f>
        <v>10500</v>
      </c>
      <c r="D37" s="10">
        <v>10500</v>
      </c>
    </row>
    <row r="38" spans="1:5" s="8" customFormat="1" ht="14.25" x14ac:dyDescent="0.2">
      <c r="A38" s="36">
        <v>4.2</v>
      </c>
      <c r="B38" s="2" t="s">
        <v>43</v>
      </c>
      <c r="C38" s="3">
        <f>C40</f>
        <v>50000</v>
      </c>
      <c r="D38" s="3">
        <f>D40</f>
        <v>50000</v>
      </c>
    </row>
    <row r="39" spans="1:5" x14ac:dyDescent="0.2">
      <c r="A39" s="37"/>
      <c r="B39" s="9" t="s">
        <v>2</v>
      </c>
      <c r="C39" s="6"/>
      <c r="D39" s="6"/>
    </row>
    <row r="40" spans="1:5" ht="63" customHeight="1" x14ac:dyDescent="0.2">
      <c r="A40" s="37"/>
      <c r="B40" s="9" t="s">
        <v>44</v>
      </c>
      <c r="C40" s="10">
        <f>+D40</f>
        <v>50000</v>
      </c>
      <c r="D40" s="10">
        <v>50000</v>
      </c>
    </row>
    <row r="41" spans="1:5" s="24" customFormat="1" ht="16.5" x14ac:dyDescent="0.2">
      <c r="A41" s="34">
        <v>5</v>
      </c>
      <c r="B41" s="2" t="s">
        <v>22</v>
      </c>
      <c r="C41" s="3">
        <f>C43</f>
        <v>3300</v>
      </c>
      <c r="D41" s="3">
        <f>D43</f>
        <v>3300</v>
      </c>
    </row>
    <row r="42" spans="1:5" s="24" customFormat="1" ht="16.5" x14ac:dyDescent="0.2">
      <c r="A42" s="35"/>
      <c r="B42" s="9" t="s">
        <v>2</v>
      </c>
      <c r="C42" s="3"/>
      <c r="D42" s="6"/>
    </row>
    <row r="43" spans="1:5" s="22" customFormat="1" ht="14.25" x14ac:dyDescent="0.2">
      <c r="A43" s="36">
        <v>5.0999999999999996</v>
      </c>
      <c r="B43" s="2" t="s">
        <v>23</v>
      </c>
      <c r="C43" s="3">
        <f>C45</f>
        <v>3300</v>
      </c>
      <c r="D43" s="3">
        <f>D45</f>
        <v>3300</v>
      </c>
    </row>
    <row r="44" spans="1:5" s="24" customFormat="1" ht="16.5" x14ac:dyDescent="0.2">
      <c r="A44" s="35"/>
      <c r="B44" s="9" t="s">
        <v>2</v>
      </c>
      <c r="C44" s="3"/>
      <c r="D44" s="6"/>
    </row>
    <row r="45" spans="1:5" s="24" customFormat="1" ht="63" customHeight="1" x14ac:dyDescent="0.2">
      <c r="A45" s="35"/>
      <c r="B45" s="9" t="s">
        <v>35</v>
      </c>
      <c r="C45" s="10">
        <f>+D45</f>
        <v>3300</v>
      </c>
      <c r="D45" s="10">
        <v>3300</v>
      </c>
    </row>
    <row r="46" spans="1:5" ht="14.25" x14ac:dyDescent="0.2">
      <c r="A46" s="34">
        <v>6</v>
      </c>
      <c r="B46" s="2" t="s">
        <v>8</v>
      </c>
      <c r="C46" s="3">
        <f>+C48+C51+C57+C54</f>
        <v>323142.8</v>
      </c>
      <c r="D46" s="3">
        <f>+D48+D51+D57+D54</f>
        <v>323142.8</v>
      </c>
      <c r="E46" s="38"/>
    </row>
    <row r="47" spans="1:5" x14ac:dyDescent="0.2">
      <c r="A47" s="37"/>
      <c r="B47" s="9" t="s">
        <v>2</v>
      </c>
      <c r="C47" s="10"/>
      <c r="D47" s="10"/>
    </row>
    <row r="48" spans="1:5" s="8" customFormat="1" ht="14.25" x14ac:dyDescent="0.2">
      <c r="A48" s="36">
        <v>6.1</v>
      </c>
      <c r="B48" s="2" t="s">
        <v>9</v>
      </c>
      <c r="C48" s="3">
        <f>C50</f>
        <v>233404.6</v>
      </c>
      <c r="D48" s="3">
        <f>D50</f>
        <v>233404.6</v>
      </c>
    </row>
    <row r="49" spans="1:5" x14ac:dyDescent="0.2">
      <c r="A49" s="37"/>
      <c r="B49" s="9" t="s">
        <v>2</v>
      </c>
      <c r="C49" s="6"/>
      <c r="D49" s="6"/>
    </row>
    <row r="50" spans="1:5" ht="63" customHeight="1" x14ac:dyDescent="0.2">
      <c r="A50" s="37"/>
      <c r="B50" s="9" t="s">
        <v>36</v>
      </c>
      <c r="C50" s="10">
        <f>+D50</f>
        <v>233404.6</v>
      </c>
      <c r="D50" s="10">
        <v>233404.6</v>
      </c>
    </row>
    <row r="51" spans="1:5" s="8" customFormat="1" ht="14.25" x14ac:dyDescent="0.2">
      <c r="A51" s="36">
        <v>6.2</v>
      </c>
      <c r="B51" s="2" t="s">
        <v>24</v>
      </c>
      <c r="C51" s="3">
        <f>C53</f>
        <v>40850</v>
      </c>
      <c r="D51" s="3">
        <f>D53</f>
        <v>40850</v>
      </c>
    </row>
    <row r="52" spans="1:5" x14ac:dyDescent="0.2">
      <c r="A52" s="37"/>
      <c r="B52" s="9" t="s">
        <v>2</v>
      </c>
      <c r="C52" s="6"/>
      <c r="D52" s="6"/>
    </row>
    <row r="53" spans="1:5" ht="63" customHeight="1" x14ac:dyDescent="0.2">
      <c r="A53" s="37"/>
      <c r="B53" s="9" t="s">
        <v>37</v>
      </c>
      <c r="C53" s="10">
        <f>+D53</f>
        <v>40850</v>
      </c>
      <c r="D53" s="10">
        <v>40850</v>
      </c>
    </row>
    <row r="54" spans="1:5" s="8" customFormat="1" ht="14.25" x14ac:dyDescent="0.2">
      <c r="A54" s="36">
        <v>6.3</v>
      </c>
      <c r="B54" s="2" t="s">
        <v>46</v>
      </c>
      <c r="C54" s="3">
        <f>C56</f>
        <v>4164</v>
      </c>
      <c r="D54" s="3">
        <f>D56</f>
        <v>4164</v>
      </c>
    </row>
    <row r="55" spans="1:5" x14ac:dyDescent="0.2">
      <c r="A55" s="37"/>
      <c r="B55" s="9" t="s">
        <v>2</v>
      </c>
      <c r="C55" s="6"/>
      <c r="D55" s="6"/>
    </row>
    <row r="56" spans="1:5" ht="63" customHeight="1" x14ac:dyDescent="0.2">
      <c r="A56" s="37"/>
      <c r="B56" s="9" t="s">
        <v>47</v>
      </c>
      <c r="C56" s="10">
        <f>+D56</f>
        <v>4164</v>
      </c>
      <c r="D56" s="10">
        <v>4164</v>
      </c>
    </row>
    <row r="57" spans="1:5" s="8" customFormat="1" ht="14.25" x14ac:dyDescent="0.2">
      <c r="A57" s="36">
        <v>6.4</v>
      </c>
      <c r="B57" s="2" t="s">
        <v>25</v>
      </c>
      <c r="C57" s="3">
        <f>C59</f>
        <v>44724.2</v>
      </c>
      <c r="D57" s="3">
        <f>D59</f>
        <v>44724.2</v>
      </c>
    </row>
    <row r="58" spans="1:5" x14ac:dyDescent="0.2">
      <c r="A58" s="37"/>
      <c r="B58" s="9" t="s">
        <v>2</v>
      </c>
      <c r="C58" s="6"/>
      <c r="D58" s="6"/>
    </row>
    <row r="59" spans="1:5" ht="63" customHeight="1" x14ac:dyDescent="0.2">
      <c r="A59" s="37"/>
      <c r="B59" s="9" t="s">
        <v>45</v>
      </c>
      <c r="C59" s="10">
        <f>+D59</f>
        <v>44724.2</v>
      </c>
      <c r="D59" s="10">
        <v>44724.2</v>
      </c>
    </row>
    <row r="60" spans="1:5" s="24" customFormat="1" ht="16.5" x14ac:dyDescent="0.2">
      <c r="A60" s="34">
        <v>7</v>
      </c>
      <c r="B60" s="2" t="s">
        <v>12</v>
      </c>
      <c r="C60" s="3">
        <f>+C62+C65</f>
        <v>57818.8</v>
      </c>
      <c r="D60" s="3">
        <f>+D62+D65</f>
        <v>57818.8</v>
      </c>
      <c r="E60" s="40"/>
    </row>
    <row r="61" spans="1:5" s="24" customFormat="1" ht="16.5" x14ac:dyDescent="0.2">
      <c r="A61" s="35"/>
      <c r="B61" s="9" t="s">
        <v>2</v>
      </c>
      <c r="C61" s="3"/>
      <c r="D61" s="6"/>
    </row>
    <row r="62" spans="1:5" s="22" customFormat="1" ht="14.25" x14ac:dyDescent="0.2">
      <c r="A62" s="36">
        <v>7.1</v>
      </c>
      <c r="B62" s="2" t="s">
        <v>27</v>
      </c>
      <c r="C62" s="3">
        <f>C64</f>
        <v>35711</v>
      </c>
      <c r="D62" s="3">
        <f>D64</f>
        <v>35711</v>
      </c>
    </row>
    <row r="63" spans="1:5" s="24" customFormat="1" ht="16.5" x14ac:dyDescent="0.2">
      <c r="A63" s="35"/>
      <c r="B63" s="9" t="s">
        <v>2</v>
      </c>
      <c r="C63" s="3"/>
      <c r="D63" s="6"/>
    </row>
    <row r="64" spans="1:5" s="24" customFormat="1" ht="63" customHeight="1" x14ac:dyDescent="0.2">
      <c r="A64" s="35"/>
      <c r="B64" s="9" t="s">
        <v>38</v>
      </c>
      <c r="C64" s="10">
        <f>+D64</f>
        <v>35711</v>
      </c>
      <c r="D64" s="10">
        <f>32566+3145</f>
        <v>35711</v>
      </c>
    </row>
    <row r="65" spans="1:5" ht="14.25" x14ac:dyDescent="0.2">
      <c r="A65" s="36">
        <v>7.2</v>
      </c>
      <c r="B65" s="2" t="s">
        <v>26</v>
      </c>
      <c r="C65" s="3">
        <f>C67</f>
        <v>22107.8</v>
      </c>
      <c r="D65" s="3">
        <f>D67</f>
        <v>22107.8</v>
      </c>
    </row>
    <row r="66" spans="1:5" ht="14.25" x14ac:dyDescent="0.2">
      <c r="A66" s="35"/>
      <c r="B66" s="9" t="s">
        <v>2</v>
      </c>
      <c r="C66" s="3"/>
      <c r="D66" s="6"/>
    </row>
    <row r="67" spans="1:5" ht="59.25" customHeight="1" x14ac:dyDescent="0.2">
      <c r="A67" s="35"/>
      <c r="B67" s="9" t="s">
        <v>39</v>
      </c>
      <c r="C67" s="10">
        <f>+D67</f>
        <v>22107.8</v>
      </c>
      <c r="D67" s="10">
        <v>22107.8</v>
      </c>
    </row>
    <row r="68" spans="1:5" s="24" customFormat="1" ht="16.5" x14ac:dyDescent="0.2">
      <c r="A68" s="34">
        <v>8</v>
      </c>
      <c r="B68" s="2" t="s">
        <v>48</v>
      </c>
      <c r="C68" s="3">
        <f>+C70+C73</f>
        <v>40377</v>
      </c>
      <c r="D68" s="3">
        <f>+D70+D73</f>
        <v>40377</v>
      </c>
      <c r="E68" s="40"/>
    </row>
    <row r="69" spans="1:5" s="24" customFormat="1" ht="16.5" x14ac:dyDescent="0.2">
      <c r="A69" s="35"/>
      <c r="B69" s="9" t="s">
        <v>2</v>
      </c>
      <c r="C69" s="3"/>
      <c r="D69" s="6"/>
    </row>
    <row r="70" spans="1:5" s="22" customFormat="1" ht="14.25" x14ac:dyDescent="0.2">
      <c r="A70" s="36">
        <v>8.1</v>
      </c>
      <c r="B70" s="2" t="s">
        <v>49</v>
      </c>
      <c r="C70" s="3">
        <f>C72</f>
        <v>36277</v>
      </c>
      <c r="D70" s="3">
        <f>D72</f>
        <v>36277</v>
      </c>
    </row>
    <row r="71" spans="1:5" s="24" customFormat="1" ht="16.5" x14ac:dyDescent="0.2">
      <c r="A71" s="35"/>
      <c r="B71" s="9" t="s">
        <v>2</v>
      </c>
      <c r="C71" s="3"/>
      <c r="D71" s="6"/>
    </row>
    <row r="72" spans="1:5" s="24" customFormat="1" ht="63" customHeight="1" x14ac:dyDescent="0.2">
      <c r="A72" s="35"/>
      <c r="B72" s="9" t="s">
        <v>50</v>
      </c>
      <c r="C72" s="10">
        <f>+D72</f>
        <v>36277</v>
      </c>
      <c r="D72" s="10">
        <v>36277</v>
      </c>
    </row>
    <row r="73" spans="1:5" ht="14.25" x14ac:dyDescent="0.2">
      <c r="A73" s="36">
        <v>8.1999999999999993</v>
      </c>
      <c r="B73" s="2" t="s">
        <v>51</v>
      </c>
      <c r="C73" s="3">
        <f>C75</f>
        <v>4100</v>
      </c>
      <c r="D73" s="3">
        <f>D75</f>
        <v>4100</v>
      </c>
    </row>
    <row r="74" spans="1:5" ht="14.25" x14ac:dyDescent="0.2">
      <c r="A74" s="35"/>
      <c r="B74" s="9" t="s">
        <v>2</v>
      </c>
      <c r="C74" s="3"/>
      <c r="D74" s="6"/>
    </row>
    <row r="75" spans="1:5" ht="59.25" customHeight="1" x14ac:dyDescent="0.2">
      <c r="A75" s="35"/>
      <c r="B75" s="9" t="s">
        <v>52</v>
      </c>
      <c r="C75" s="10">
        <f>+D75</f>
        <v>4100</v>
      </c>
      <c r="D75" s="10">
        <v>4100</v>
      </c>
    </row>
    <row r="76" spans="1:5" ht="14.25" x14ac:dyDescent="0.2">
      <c r="A76" s="34">
        <v>9</v>
      </c>
      <c r="B76" s="2" t="s">
        <v>28</v>
      </c>
      <c r="C76" s="3">
        <f>+C78+C81</f>
        <v>144156.4</v>
      </c>
      <c r="D76" s="3">
        <f>+D78</f>
        <v>144156.4</v>
      </c>
      <c r="E76" s="41"/>
    </row>
    <row r="77" spans="1:5" ht="14.25" x14ac:dyDescent="0.2">
      <c r="A77" s="35"/>
      <c r="B77" s="9" t="s">
        <v>2</v>
      </c>
      <c r="C77" s="3"/>
      <c r="D77" s="6"/>
    </row>
    <row r="78" spans="1:5" ht="14.25" x14ac:dyDescent="0.2">
      <c r="A78" s="36">
        <v>9.1</v>
      </c>
      <c r="B78" s="2" t="s">
        <v>29</v>
      </c>
      <c r="C78" s="3">
        <f>C80</f>
        <v>144156.4</v>
      </c>
      <c r="D78" s="3">
        <f>D80</f>
        <v>144156.4</v>
      </c>
    </row>
    <row r="79" spans="1:5" ht="14.25" x14ac:dyDescent="0.2">
      <c r="A79" s="35"/>
      <c r="B79" s="9" t="s">
        <v>2</v>
      </c>
      <c r="C79" s="3"/>
      <c r="D79" s="10"/>
    </row>
    <row r="80" spans="1:5" ht="59.25" customHeight="1" x14ac:dyDescent="0.2">
      <c r="A80" s="35"/>
      <c r="B80" s="9" t="s">
        <v>40</v>
      </c>
      <c r="C80" s="10">
        <f>+D80</f>
        <v>144156.4</v>
      </c>
      <c r="D80" s="10">
        <f>5000+10000+129156.4</f>
        <v>144156.4</v>
      </c>
    </row>
  </sheetData>
  <mergeCells count="5">
    <mergeCell ref="A3:D3"/>
    <mergeCell ref="A4:D4"/>
    <mergeCell ref="A7:A8"/>
    <mergeCell ref="B7:B8"/>
    <mergeCell ref="C7:C8"/>
  </mergeCells>
  <printOptions horizontalCentered="1"/>
  <pageMargins left="0.2" right="0.2" top="0.49" bottom="0.42" header="0.19" footer="0.16"/>
  <pageSetup paperSize="9" scale="95" firstPageNumber="326"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1133-12001</vt:lpstr>
      <vt:lpstr>'1133-12001'!Print_Titles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Vladimir Edaryan</cp:lastModifiedBy>
  <cp:lastPrinted>2022-12-08T14:59:57Z</cp:lastPrinted>
  <dcterms:created xsi:type="dcterms:W3CDTF">1996-10-14T23:33:28Z</dcterms:created>
  <dcterms:modified xsi:type="dcterms:W3CDTF">2025-11-21T13:26:52Z</dcterms:modified>
</cp:coreProperties>
</file>